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90" yWindow="-90" windowWidth="23235" windowHeight="12435" activeTab="3"/>
  </bookViews>
  <sheets>
    <sheet name="BPU_LOT1" sheetId="16" r:id="rId1"/>
    <sheet name="Cadre réponse_info auto_lot 1" sheetId="1" r:id="rId2"/>
    <sheet name="BPU_LOT2" sheetId="17" r:id="rId3"/>
    <sheet name="Cadre réponse_info auto_lot 2" sheetId="18" r:id="rId4"/>
  </sheets>
  <definedNames>
    <definedName name="_xlnm.Print_Titles" localSheetId="1">'Cadre réponse_info auto_lot 1'!$7:$8</definedName>
    <definedName name="_xlnm.Print_Titles" localSheetId="3">'Cadre réponse_info auto_lot 2'!$7:$8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7" l="1"/>
  <c r="K9" i="17" s="1"/>
  <c r="J10" i="17"/>
  <c r="K10" i="17" s="1"/>
  <c r="J8" i="17"/>
  <c r="K8" i="17" s="1"/>
  <c r="J11" i="17" l="1"/>
  <c r="K11" i="17"/>
  <c r="J9" i="16"/>
  <c r="K9" i="16" s="1"/>
  <c r="J8" i="16"/>
  <c r="J10" i="16" l="1"/>
  <c r="K8" i="16"/>
  <c r="K10" i="16" l="1"/>
</calcChain>
</file>

<file path=xl/sharedStrings.xml><?xml version="1.0" encoding="utf-8"?>
<sst xmlns="http://schemas.openxmlformats.org/spreadsheetml/2006/main" count="172" uniqueCount="90">
  <si>
    <t>Véhicule proposé</t>
  </si>
  <si>
    <t>Marque</t>
  </si>
  <si>
    <t>Modèle</t>
  </si>
  <si>
    <t>Taux d'émission de CO2 gr/km</t>
  </si>
  <si>
    <t>Consommation L/100 km</t>
  </si>
  <si>
    <t>Puissance dynamique</t>
  </si>
  <si>
    <t>Valeur résiduelle en fin de contrat en €/HT (à titre indicatif)</t>
  </si>
  <si>
    <t>LOT 2</t>
  </si>
  <si>
    <t>Energie</t>
  </si>
  <si>
    <t>LOT 1</t>
  </si>
  <si>
    <t>BORDEREAU DES PRIX UNITAIRES</t>
  </si>
  <si>
    <t>Puissance fiscale (CV)</t>
  </si>
  <si>
    <t>Année</t>
  </si>
  <si>
    <t>Kilomètres</t>
  </si>
  <si>
    <t xml:space="preserve">Délai de livraison </t>
  </si>
  <si>
    <t>Garantie</t>
  </si>
  <si>
    <t>Bonus/malus en €</t>
  </si>
  <si>
    <t>Boite de vitesse (manuelle /automatique)</t>
  </si>
  <si>
    <t>Volume caisse arrière</t>
  </si>
  <si>
    <t>Charge utile</t>
  </si>
  <si>
    <t>les cellules surlignées en jaune sont à compléter</t>
  </si>
  <si>
    <t>Centre Hospitalier d'Autun</t>
  </si>
  <si>
    <t>Quantité</t>
  </si>
  <si>
    <t>Loyer mensuel HT</t>
  </si>
  <si>
    <t>TVA</t>
  </si>
  <si>
    <t>Forfait km/an</t>
  </si>
  <si>
    <t>Maintenance mensuelle HT</t>
  </si>
  <si>
    <t>Total TTC location maintenance/mois                 inclus perte financière</t>
  </si>
  <si>
    <t>Total TTC location maintenance/an                 inclus perte financière</t>
  </si>
  <si>
    <t>Centre Hospitlaier de Chalon sur Saone - William Morey</t>
  </si>
  <si>
    <t>Etablissement concerné</t>
  </si>
  <si>
    <t>Désignation véhicule</t>
  </si>
  <si>
    <t xml:space="preserve">Loyer mensuel + maintenance TTC </t>
  </si>
  <si>
    <t>TOTAL</t>
  </si>
  <si>
    <t>Tarif HT pour 100km supplémentaires (*)</t>
  </si>
  <si>
    <t>(*) en cas de dépassement kilométrique en fin de contrat</t>
  </si>
  <si>
    <t>Véhicule utilitaire sec 18 m3 avec caisse + hayon</t>
  </si>
  <si>
    <t xml:space="preserve">Montant perte financière </t>
  </si>
  <si>
    <t>%</t>
  </si>
  <si>
    <t>Tolérance en cas de dépassement kilométrique en fin de contrat (%)</t>
  </si>
  <si>
    <t xml:space="preserve">Pourcentage de vétusté remisé lors de la restitution par rapport à la valeur du véhicule neuf </t>
  </si>
  <si>
    <t>Catégorie véhicule de remplacement</t>
  </si>
  <si>
    <t>INFORMATIONS VEHICULES</t>
  </si>
  <si>
    <t>Longueur utile</t>
  </si>
  <si>
    <t>Largeur utile</t>
  </si>
  <si>
    <t>Hauteur utile</t>
  </si>
  <si>
    <t>EQUIPEMENTS DEMANDES (PRECISER SI NON CONCERNE)</t>
  </si>
  <si>
    <t>Régulateur / limitateur de vitesse</t>
  </si>
  <si>
    <t>Direction assistée</t>
  </si>
  <si>
    <t>Vitres électriques avant</t>
  </si>
  <si>
    <t>Climatisation manuelle</t>
  </si>
  <si>
    <t>Ouverture centralisée avec commande</t>
  </si>
  <si>
    <t>Radio</t>
  </si>
  <si>
    <t>Commande à distance filaire</t>
  </si>
  <si>
    <t>Porte battante latérale</t>
  </si>
  <si>
    <t>Porte arrière auvent</t>
  </si>
  <si>
    <t>Hayon rabattable en aluminium (puissance mini 500 Kg)</t>
  </si>
  <si>
    <t>Radar de recul</t>
  </si>
  <si>
    <t>Rails d'arrimage</t>
  </si>
  <si>
    <t>Rétroviseurs rabattables électriquement</t>
  </si>
  <si>
    <t>Phares automatiques</t>
  </si>
  <si>
    <t>Climatisation automatique (T° exacte)</t>
  </si>
  <si>
    <t>4 pneus hiver</t>
  </si>
  <si>
    <t>Bruiteur sonore de marche arrière (interne au véhicule)</t>
  </si>
  <si>
    <t>Système de navigation intégré au véhicule</t>
  </si>
  <si>
    <t>Bluetooth</t>
  </si>
  <si>
    <t>Tapis avant</t>
  </si>
  <si>
    <t>Autre cable de recharge</t>
  </si>
  <si>
    <t xml:space="preserve">Airbags </t>
  </si>
  <si>
    <t>EQUIPEMENTS COMPLEMENTAIRES (PRECISER SI ) :
- NON CONCERNE
- PROPOSES DANS LE VEHICULE DE BASE = 0
- CONCERNE = COÛT €/TTC</t>
  </si>
  <si>
    <t>Siphon d'évacuation</t>
  </si>
  <si>
    <t>Cabine 3 places</t>
  </si>
  <si>
    <t>souhaité : VU 18 m3                                     avec caisse + hayon</t>
  </si>
  <si>
    <t>souhaité : VU 18 m3                                      avec caisse + hayon</t>
  </si>
  <si>
    <t>Centre Hospitalier de Chalon sur Saône</t>
  </si>
  <si>
    <t>Centre Hospitalier de Montceau les Mines</t>
  </si>
  <si>
    <t>souhaité : VU 12 m3                                     avec caisse frigo + hayon</t>
  </si>
  <si>
    <t>souhaité : VU 7 m3                                     avec caisse frigo sans hayon</t>
  </si>
  <si>
    <t>Groupe froid génératrice (CH chalon) - poulie moteur (CH Autun et Montceau)</t>
  </si>
  <si>
    <t>Enregistreur de températures</t>
  </si>
  <si>
    <t>Véhicule utilitaire frigo 12 m3 avec caisse + hayon</t>
  </si>
  <si>
    <t>Véhicule utilitaire frigo 7 m3 avec caisse sans hayon</t>
  </si>
  <si>
    <t>Centre Hospitalier de Montceau les Mines (Jean Bouveri)</t>
  </si>
  <si>
    <t>Centre Hospitlaier de Chalon sur Saone (William Morey)</t>
  </si>
  <si>
    <t xml:space="preserve">LOT 1 : VEHICULES UTILITAIRES SECS  </t>
  </si>
  <si>
    <t xml:space="preserve">LOT 2 : VEHICULES UTILITAIRES FRIGORIFIQUES  </t>
  </si>
  <si>
    <t>Antibrouillards avant</t>
  </si>
  <si>
    <t>Essuie-vitre automatique</t>
  </si>
  <si>
    <t>Indemnité de restitution anticipée du véhicule                PU HT / mois restant dû</t>
  </si>
  <si>
    <t>2 portes AR (CH Autun et Chalon) - 1 porte AR (CH Montceau)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</si>
</sst>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1" xfId="0" applyFont="1" applyBorder="1"/>
    <xf numFmtId="0" fontId="3" fillId="0" borderId="0" xfId="0" applyFont="1"/>
    <xf numFmtId="0" fontId="4" fillId="0" borderId="0" xfId="0" applyFont="1"/>
    <xf numFmtId="0" fontId="0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0" fillId="0" borderId="0" xfId="0" applyFont="1" applyAlignment="1">
      <alignment vertical="top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3" borderId="6" xfId="0" applyFont="1" applyFill="1" applyBorder="1"/>
    <xf numFmtId="0" fontId="0" fillId="3" borderId="1" xfId="0" applyFont="1" applyFill="1" applyBorder="1"/>
    <xf numFmtId="0" fontId="0" fillId="3" borderId="5" xfId="0" applyFont="1" applyFill="1" applyBorder="1"/>
    <xf numFmtId="0" fontId="0" fillId="3" borderId="1" xfId="0" applyFont="1" applyFill="1" applyBorder="1" applyAlignment="1">
      <alignment vertical="top"/>
    </xf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vertical="top"/>
    </xf>
    <xf numFmtId="0" fontId="0" fillId="0" borderId="8" xfId="0" applyBorder="1"/>
    <xf numFmtId="0" fontId="0" fillId="0" borderId="3" xfId="0" applyBorder="1"/>
    <xf numFmtId="0" fontId="0" fillId="3" borderId="1" xfId="0" applyFill="1" applyBorder="1"/>
    <xf numFmtId="0" fontId="0" fillId="0" borderId="2" xfId="0" applyBorder="1"/>
    <xf numFmtId="0" fontId="0" fillId="0" borderId="11" xfId="0" applyBorder="1"/>
    <xf numFmtId="0" fontId="0" fillId="3" borderId="6" xfId="0" applyFill="1" applyBorder="1"/>
    <xf numFmtId="0" fontId="1" fillId="0" borderId="7" xfId="0" applyFont="1" applyBorder="1" applyAlignment="1"/>
    <xf numFmtId="0" fontId="0" fillId="0" borderId="10" xfId="0" applyFont="1" applyBorder="1" applyAlignment="1"/>
    <xf numFmtId="0" fontId="0" fillId="3" borderId="5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3" borderId="13" xfId="0" applyFill="1" applyBorder="1" applyAlignment="1">
      <alignment horizontal="right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3" xfId="0" applyFill="1" applyBorder="1" applyAlignment="1">
      <alignment vertical="top" wrapText="1"/>
    </xf>
    <xf numFmtId="0" fontId="0" fillId="3" borderId="5" xfId="0" applyFill="1" applyBorder="1" applyAlignment="1">
      <alignment horizontal="right" vertical="top" wrapText="1"/>
    </xf>
    <xf numFmtId="0" fontId="0" fillId="3" borderId="5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3" borderId="13" xfId="0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vertical="center" wrapText="1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right" vertical="center" wrapText="1"/>
    </xf>
    <xf numFmtId="0" fontId="0" fillId="3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3" borderId="0" xfId="0" applyFont="1" applyFill="1" applyAlignment="1"/>
    <xf numFmtId="0" fontId="0" fillId="0" borderId="1" xfId="0" applyBorder="1"/>
    <xf numFmtId="0" fontId="0" fillId="3" borderId="0" xfId="0" applyFont="1" applyFill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wrapText="1"/>
    </xf>
    <xf numFmtId="0" fontId="0" fillId="3" borderId="3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7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3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33" bestFit="1" customWidth="1"/>
    <col min="2" max="2" width="37.5703125" bestFit="1" customWidth="1"/>
    <col min="3" max="3" width="12.140625" style="24" bestFit="1" customWidth="1"/>
    <col min="4" max="4" width="9.140625" style="23" customWidth="1"/>
    <col min="5" max="5" width="10.7109375" style="26" customWidth="1"/>
    <col min="6" max="6" width="11.85546875" style="26" bestFit="1" customWidth="1"/>
    <col min="7" max="7" width="9.7109375" style="23" customWidth="1"/>
    <col min="8" max="8" width="15.140625" style="26" customWidth="1"/>
    <col min="9" max="9" width="13.140625" style="23" customWidth="1"/>
    <col min="10" max="10" width="19" style="26" bestFit="1" customWidth="1"/>
    <col min="11" max="11" width="19" bestFit="1" customWidth="1"/>
    <col min="12" max="12" width="21.85546875" customWidth="1"/>
    <col min="13" max="13" width="25.42578125" customWidth="1"/>
  </cols>
  <sheetData>
    <row r="1" spans="1:13" ht="21" x14ac:dyDescent="0.35">
      <c r="A1" s="4" t="s">
        <v>10</v>
      </c>
    </row>
    <row r="2" spans="1:13" x14ac:dyDescent="0.25">
      <c r="A2" s="1"/>
    </row>
    <row r="3" spans="1:13" ht="18.75" x14ac:dyDescent="0.3">
      <c r="A3" s="20" t="s">
        <v>84</v>
      </c>
    </row>
    <row r="5" spans="1:13" x14ac:dyDescent="0.25">
      <c r="E5" s="93" t="s">
        <v>20</v>
      </c>
      <c r="F5" s="93"/>
      <c r="G5" s="93"/>
      <c r="H5" s="93"/>
    </row>
    <row r="7" spans="1:13" s="25" customFormat="1" ht="60" x14ac:dyDescent="0.25">
      <c r="A7" s="31" t="s">
        <v>30</v>
      </c>
      <c r="B7" s="31" t="s">
        <v>31</v>
      </c>
      <c r="C7" s="61" t="s">
        <v>25</v>
      </c>
      <c r="D7" s="32" t="s">
        <v>22</v>
      </c>
      <c r="E7" s="33" t="s">
        <v>23</v>
      </c>
      <c r="F7" s="33" t="s">
        <v>26</v>
      </c>
      <c r="G7" s="32" t="s">
        <v>24</v>
      </c>
      <c r="H7" s="33" t="s">
        <v>32</v>
      </c>
      <c r="I7" s="32" t="s">
        <v>37</v>
      </c>
      <c r="J7" s="33" t="s">
        <v>27</v>
      </c>
      <c r="K7" s="33" t="s">
        <v>28</v>
      </c>
      <c r="L7" s="33" t="s">
        <v>34</v>
      </c>
      <c r="M7" s="33" t="s">
        <v>88</v>
      </c>
    </row>
    <row r="8" spans="1:13" s="25" customFormat="1" ht="30" x14ac:dyDescent="0.25">
      <c r="A8" s="29" t="s">
        <v>21</v>
      </c>
      <c r="B8" s="29" t="s">
        <v>36</v>
      </c>
      <c r="C8" s="62">
        <v>10800</v>
      </c>
      <c r="D8" s="30">
        <v>1</v>
      </c>
      <c r="E8" s="54"/>
      <c r="F8" s="54"/>
      <c r="G8" s="55"/>
      <c r="H8" s="54"/>
      <c r="I8" s="55"/>
      <c r="J8" s="54">
        <f>SUM(H8:I8)</f>
        <v>0</v>
      </c>
      <c r="K8" s="56">
        <f>J8*12</f>
        <v>0</v>
      </c>
      <c r="L8" s="56"/>
      <c r="M8" s="56"/>
    </row>
    <row r="9" spans="1:13" s="25" customFormat="1" ht="30" x14ac:dyDescent="0.25">
      <c r="A9" s="27" t="s">
        <v>29</v>
      </c>
      <c r="B9" s="27" t="s">
        <v>36</v>
      </c>
      <c r="C9" s="63">
        <v>4000</v>
      </c>
      <c r="D9" s="28">
        <v>1</v>
      </c>
      <c r="E9" s="57"/>
      <c r="F9" s="57"/>
      <c r="G9" s="58"/>
      <c r="H9" s="57"/>
      <c r="I9" s="58"/>
      <c r="J9" s="57">
        <f>SUM(H9:I9)</f>
        <v>0</v>
      </c>
      <c r="K9" s="51">
        <f>J9*12</f>
        <v>0</v>
      </c>
      <c r="L9" s="51"/>
      <c r="M9" s="51"/>
    </row>
    <row r="10" spans="1:13" s="40" customFormat="1" ht="36" customHeight="1" x14ac:dyDescent="0.25">
      <c r="A10" s="34" t="s">
        <v>33</v>
      </c>
      <c r="B10" s="35"/>
      <c r="C10" s="36"/>
      <c r="D10" s="37"/>
      <c r="E10" s="38"/>
      <c r="F10" s="38"/>
      <c r="G10" s="37"/>
      <c r="H10" s="38"/>
      <c r="I10" s="39"/>
      <c r="J10" s="59">
        <f>SUM(J8:J9)</f>
        <v>0</v>
      </c>
      <c r="K10" s="60">
        <f>SUM(K8:K9)</f>
        <v>0</v>
      </c>
      <c r="L10" s="90"/>
      <c r="M10" s="90"/>
    </row>
    <row r="12" spans="1:13" x14ac:dyDescent="0.25">
      <c r="A12" s="41" t="s">
        <v>35</v>
      </c>
    </row>
    <row r="15" spans="1:13" x14ac:dyDescent="0.25">
      <c r="A15" s="94" t="s">
        <v>39</v>
      </c>
      <c r="B15" s="94"/>
      <c r="C15" s="96" t="s">
        <v>38</v>
      </c>
      <c r="D15" s="97"/>
    </row>
    <row r="16" spans="1:13" x14ac:dyDescent="0.25">
      <c r="A16" s="95" t="s">
        <v>40</v>
      </c>
      <c r="B16" s="95"/>
      <c r="C16" s="96" t="s">
        <v>38</v>
      </c>
      <c r="D16" s="97"/>
    </row>
  </sheetData>
  <mergeCells count="5">
    <mergeCell ref="E5:H5"/>
    <mergeCell ref="A15:B15"/>
    <mergeCell ref="A16:B16"/>
    <mergeCell ref="C15:D15"/>
    <mergeCell ref="C16:D16"/>
  </mergeCells>
  <printOptions horizontalCentered="1"/>
  <pageMargins left="0" right="0" top="0.35433070866141736" bottom="0.35433070866141736" header="0.31496062992125984" footer="0.31496062992125984"/>
  <pageSetup paperSize="9" scale="68" orientation="landscape" verticalDpi="0" r:id="rId1"/>
  <headerFooter>
    <oddFooter>&amp;LA&amp;10ffaite 26S0011 - BPU_Lot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zoomScaleNormal="100" zoomScaleSheetLayoutView="100" workbookViewId="0">
      <pane ySplit="8" topLeftCell="A21" activePane="bottomLeft" state="frozen"/>
      <selection pane="bottomLeft" activeCell="A52" sqref="A52"/>
    </sheetView>
  </sheetViews>
  <sheetFormatPr baseColWidth="10" defaultColWidth="9.140625" defaultRowHeight="15" x14ac:dyDescent="0.25"/>
  <cols>
    <col min="1" max="1" width="22.42578125" customWidth="1"/>
    <col min="2" max="2" width="34" customWidth="1"/>
    <col min="3" max="4" width="20.42578125" customWidth="1"/>
  </cols>
  <sheetData>
    <row r="1" spans="1:4" s="1" customFormat="1" ht="21" x14ac:dyDescent="0.35">
      <c r="A1" s="4" t="s">
        <v>42</v>
      </c>
    </row>
    <row r="2" spans="1:4" s="1" customFormat="1" x14ac:dyDescent="0.25"/>
    <row r="3" spans="1:4" s="1" customFormat="1" ht="18.75" x14ac:dyDescent="0.3">
      <c r="A3" s="20" t="s">
        <v>84</v>
      </c>
    </row>
    <row r="4" spans="1:4" s="1" customFormat="1" ht="15.75" x14ac:dyDescent="0.25">
      <c r="A4" s="5"/>
    </row>
    <row r="5" spans="1:4" s="1" customFormat="1" ht="15.75" x14ac:dyDescent="0.25">
      <c r="A5" s="5"/>
      <c r="C5" s="91" t="s">
        <v>20</v>
      </c>
      <c r="D5" s="91"/>
    </row>
    <row r="6" spans="1:4" s="1" customFormat="1" x14ac:dyDescent="0.25"/>
    <row r="7" spans="1:4" s="2" customFormat="1" ht="30" x14ac:dyDescent="0.25">
      <c r="A7" s="101" t="s">
        <v>9</v>
      </c>
      <c r="B7" s="102"/>
      <c r="C7" s="21" t="s">
        <v>21</v>
      </c>
      <c r="D7" s="21" t="s">
        <v>74</v>
      </c>
    </row>
    <row r="8" spans="1:4" s="10" customFormat="1" ht="30" x14ac:dyDescent="0.25">
      <c r="A8" s="101"/>
      <c r="B8" s="102"/>
      <c r="C8" s="22" t="s">
        <v>72</v>
      </c>
      <c r="D8" s="22" t="s">
        <v>73</v>
      </c>
    </row>
    <row r="9" spans="1:4" s="1" customFormat="1" x14ac:dyDescent="0.25">
      <c r="A9" s="109" t="s">
        <v>0</v>
      </c>
      <c r="B9" s="3" t="s">
        <v>1</v>
      </c>
      <c r="C9" s="16"/>
      <c r="D9" s="16"/>
    </row>
    <row r="10" spans="1:4" s="1" customFormat="1" x14ac:dyDescent="0.25">
      <c r="A10" s="110"/>
      <c r="B10" s="3" t="s">
        <v>2</v>
      </c>
      <c r="C10" s="17"/>
      <c r="D10" s="17"/>
    </row>
    <row r="11" spans="1:4" s="1" customFormat="1" x14ac:dyDescent="0.25">
      <c r="A11" s="110"/>
      <c r="B11" s="3" t="s">
        <v>12</v>
      </c>
      <c r="C11" s="17"/>
      <c r="D11" s="17"/>
    </row>
    <row r="12" spans="1:4" s="1" customFormat="1" x14ac:dyDescent="0.25">
      <c r="A12" s="111"/>
      <c r="B12" s="3" t="s">
        <v>13</v>
      </c>
      <c r="C12" s="17"/>
      <c r="D12" s="17"/>
    </row>
    <row r="13" spans="1:4" s="1" customFormat="1" x14ac:dyDescent="0.25">
      <c r="A13" s="105" t="s">
        <v>8</v>
      </c>
      <c r="B13" s="106"/>
      <c r="C13" s="89"/>
      <c r="D13" s="89"/>
    </row>
    <row r="14" spans="1:4" s="1" customFormat="1" x14ac:dyDescent="0.25">
      <c r="A14" s="8" t="s">
        <v>17</v>
      </c>
      <c r="B14" s="11"/>
      <c r="C14" s="17"/>
      <c r="D14" s="17"/>
    </row>
    <row r="15" spans="1:4" s="1" customFormat="1" x14ac:dyDescent="0.25">
      <c r="A15" s="103" t="s">
        <v>11</v>
      </c>
      <c r="B15" s="104"/>
      <c r="C15" s="17"/>
      <c r="D15" s="17"/>
    </row>
    <row r="16" spans="1:4" s="1" customFormat="1" x14ac:dyDescent="0.25">
      <c r="A16" s="103" t="s">
        <v>5</v>
      </c>
      <c r="B16" s="104"/>
      <c r="C16" s="17"/>
      <c r="D16" s="17"/>
    </row>
    <row r="17" spans="1:4" s="1" customFormat="1" x14ac:dyDescent="0.25">
      <c r="A17" s="103" t="s">
        <v>3</v>
      </c>
      <c r="B17" s="104"/>
      <c r="C17" s="17"/>
      <c r="D17" s="17"/>
    </row>
    <row r="18" spans="1:4" s="1" customFormat="1" x14ac:dyDescent="0.25">
      <c r="A18" s="103" t="s">
        <v>4</v>
      </c>
      <c r="B18" s="104"/>
      <c r="C18" s="17"/>
      <c r="D18" s="17"/>
    </row>
    <row r="19" spans="1:4" s="1" customFormat="1" x14ac:dyDescent="0.25">
      <c r="A19" s="103" t="s">
        <v>19</v>
      </c>
      <c r="B19" s="104"/>
      <c r="C19" s="17"/>
      <c r="D19" s="17"/>
    </row>
    <row r="20" spans="1:4" s="1" customFormat="1" x14ac:dyDescent="0.25">
      <c r="A20" s="13" t="s">
        <v>43</v>
      </c>
      <c r="B20" s="12"/>
      <c r="C20" s="18"/>
      <c r="D20" s="18"/>
    </row>
    <row r="21" spans="1:4" s="1" customFormat="1" x14ac:dyDescent="0.25">
      <c r="A21" s="13" t="s">
        <v>44</v>
      </c>
      <c r="B21" s="12"/>
      <c r="C21" s="18"/>
      <c r="D21" s="18"/>
    </row>
    <row r="22" spans="1:4" s="1" customFormat="1" x14ac:dyDescent="0.25">
      <c r="A22" s="13" t="s">
        <v>45</v>
      </c>
      <c r="B22" s="12"/>
      <c r="C22" s="18"/>
      <c r="D22" s="18"/>
    </row>
    <row r="23" spans="1:4" s="1" customFormat="1" x14ac:dyDescent="0.25">
      <c r="A23" s="6" t="s">
        <v>18</v>
      </c>
      <c r="B23" s="12"/>
      <c r="C23" s="18"/>
      <c r="D23" s="18"/>
    </row>
    <row r="24" spans="1:4" s="1" customFormat="1" x14ac:dyDescent="0.25">
      <c r="A24" s="103" t="s">
        <v>14</v>
      </c>
      <c r="B24" s="104"/>
      <c r="C24" s="18"/>
      <c r="D24" s="18"/>
    </row>
    <row r="25" spans="1:4" s="1" customFormat="1" x14ac:dyDescent="0.25">
      <c r="A25" s="6" t="s">
        <v>15</v>
      </c>
      <c r="B25" s="9"/>
      <c r="C25" s="18"/>
      <c r="D25" s="18"/>
    </row>
    <row r="26" spans="1:4" s="1" customFormat="1" x14ac:dyDescent="0.25">
      <c r="A26" s="107" t="s">
        <v>16</v>
      </c>
      <c r="B26" s="108"/>
      <c r="C26" s="17"/>
      <c r="D26" s="17"/>
    </row>
    <row r="27" spans="1:4" s="1" customFormat="1" x14ac:dyDescent="0.25">
      <c r="A27" s="7" t="s">
        <v>41</v>
      </c>
      <c r="B27" s="7"/>
      <c r="C27" s="17"/>
      <c r="D27" s="17"/>
    </row>
    <row r="28" spans="1:4" s="10" customFormat="1" x14ac:dyDescent="0.25">
      <c r="A28" s="100" t="s">
        <v>6</v>
      </c>
      <c r="B28" s="100"/>
      <c r="C28" s="19"/>
      <c r="D28" s="19"/>
    </row>
    <row r="29" spans="1:4" s="1" customFormat="1" x14ac:dyDescent="0.25">
      <c r="A29" s="48" t="s">
        <v>46</v>
      </c>
      <c r="B29" s="49"/>
      <c r="C29" s="18"/>
      <c r="D29" s="18"/>
    </row>
    <row r="30" spans="1:4" x14ac:dyDescent="0.25">
      <c r="A30" s="45" t="s">
        <v>47</v>
      </c>
      <c r="B30" s="46"/>
      <c r="C30" s="47"/>
      <c r="D30" s="47"/>
    </row>
    <row r="31" spans="1:4" x14ac:dyDescent="0.25">
      <c r="A31" s="43" t="s">
        <v>48</v>
      </c>
      <c r="B31" s="42"/>
      <c r="C31" s="44"/>
      <c r="D31" s="44"/>
    </row>
    <row r="32" spans="1:4" x14ac:dyDescent="0.25">
      <c r="A32" s="43" t="s">
        <v>49</v>
      </c>
      <c r="B32" s="42"/>
      <c r="C32" s="44"/>
      <c r="D32" s="44"/>
    </row>
    <row r="33" spans="1:4" x14ac:dyDescent="0.25">
      <c r="A33" s="43" t="s">
        <v>50</v>
      </c>
      <c r="B33" s="42"/>
      <c r="C33" s="44"/>
      <c r="D33" s="44"/>
    </row>
    <row r="34" spans="1:4" x14ac:dyDescent="0.25">
      <c r="A34" s="43" t="s">
        <v>51</v>
      </c>
      <c r="B34" s="42"/>
      <c r="C34" s="44"/>
      <c r="D34" s="44"/>
    </row>
    <row r="35" spans="1:4" x14ac:dyDescent="0.25">
      <c r="A35" s="43" t="s">
        <v>57</v>
      </c>
      <c r="B35" s="42"/>
      <c r="C35" s="44"/>
      <c r="D35" s="44"/>
    </row>
    <row r="36" spans="1:4" x14ac:dyDescent="0.25">
      <c r="A36" s="43" t="s">
        <v>52</v>
      </c>
      <c r="B36" s="42"/>
      <c r="C36" s="44"/>
      <c r="D36" s="44"/>
    </row>
    <row r="37" spans="1:4" x14ac:dyDescent="0.25">
      <c r="A37" s="43" t="s">
        <v>71</v>
      </c>
      <c r="B37" s="42"/>
      <c r="C37" s="44"/>
      <c r="D37" s="44"/>
    </row>
    <row r="38" spans="1:4" x14ac:dyDescent="0.25">
      <c r="A38" s="43" t="s">
        <v>54</v>
      </c>
      <c r="B38" s="42"/>
      <c r="C38" s="44"/>
      <c r="D38" s="44"/>
    </row>
    <row r="39" spans="1:4" x14ac:dyDescent="0.25">
      <c r="A39" s="43" t="s">
        <v>55</v>
      </c>
      <c r="B39" s="42"/>
      <c r="C39" s="44"/>
      <c r="D39" s="44"/>
    </row>
    <row r="40" spans="1:4" x14ac:dyDescent="0.25">
      <c r="A40" s="43" t="s">
        <v>58</v>
      </c>
      <c r="B40" s="42"/>
      <c r="C40" s="44"/>
      <c r="D40" s="44"/>
    </row>
    <row r="41" spans="1:4" x14ac:dyDescent="0.25">
      <c r="A41" s="43" t="s">
        <v>56</v>
      </c>
      <c r="B41" s="42"/>
      <c r="C41" s="44"/>
      <c r="D41" s="44"/>
    </row>
    <row r="42" spans="1:4" x14ac:dyDescent="0.25">
      <c r="A42" s="43" t="s">
        <v>70</v>
      </c>
      <c r="B42" s="42"/>
      <c r="C42" s="44"/>
      <c r="D42" s="44"/>
    </row>
    <row r="43" spans="1:4" x14ac:dyDescent="0.25">
      <c r="A43" s="43" t="s">
        <v>53</v>
      </c>
      <c r="B43" s="42"/>
      <c r="C43" s="44"/>
      <c r="D43" s="44"/>
    </row>
    <row r="44" spans="1:4" s="25" customFormat="1" ht="61.15" customHeight="1" x14ac:dyDescent="0.25">
      <c r="A44" s="98" t="s">
        <v>69</v>
      </c>
      <c r="B44" s="99"/>
      <c r="C44" s="50"/>
      <c r="D44" s="50"/>
    </row>
    <row r="45" spans="1:4" x14ac:dyDescent="0.25">
      <c r="A45" s="45" t="s">
        <v>68</v>
      </c>
      <c r="B45" s="46"/>
      <c r="C45" s="47"/>
      <c r="D45" s="47"/>
    </row>
    <row r="46" spans="1:4" x14ac:dyDescent="0.25">
      <c r="A46" s="43" t="s">
        <v>59</v>
      </c>
      <c r="B46" s="42"/>
      <c r="C46" s="44"/>
      <c r="D46" s="44"/>
    </row>
    <row r="47" spans="1:4" x14ac:dyDescent="0.25">
      <c r="A47" s="43" t="s">
        <v>87</v>
      </c>
      <c r="B47" s="42"/>
      <c r="C47" s="44"/>
      <c r="D47" s="44"/>
    </row>
    <row r="48" spans="1:4" x14ac:dyDescent="0.25">
      <c r="A48" s="43" t="s">
        <v>60</v>
      </c>
      <c r="B48" s="42"/>
      <c r="C48" s="44"/>
      <c r="D48" s="44"/>
    </row>
    <row r="49" spans="1:6" ht="21" x14ac:dyDescent="0.35">
      <c r="A49" s="43" t="s">
        <v>61</v>
      </c>
      <c r="B49" s="42"/>
      <c r="C49" s="44"/>
      <c r="D49" s="44"/>
      <c r="F49" s="88"/>
    </row>
    <row r="50" spans="1:6" ht="18.75" x14ac:dyDescent="0.3">
      <c r="A50" s="43" t="s">
        <v>62</v>
      </c>
      <c r="B50" s="42"/>
      <c r="C50" s="44"/>
      <c r="D50" s="44"/>
      <c r="F50" s="87"/>
    </row>
    <row r="51" spans="1:6" x14ac:dyDescent="0.25">
      <c r="A51" s="43" t="s">
        <v>63</v>
      </c>
      <c r="B51" s="42"/>
      <c r="C51" s="44"/>
      <c r="D51" s="44"/>
    </row>
    <row r="52" spans="1:6" x14ac:dyDescent="0.25">
      <c r="A52" s="43" t="s">
        <v>86</v>
      </c>
      <c r="B52" s="42"/>
      <c r="C52" s="44"/>
      <c r="D52" s="44"/>
    </row>
    <row r="53" spans="1:6" x14ac:dyDescent="0.25">
      <c r="A53" s="43" t="s">
        <v>64</v>
      </c>
      <c r="B53" s="42"/>
      <c r="C53" s="44"/>
      <c r="D53" s="44"/>
    </row>
    <row r="54" spans="1:6" x14ac:dyDescent="0.25">
      <c r="A54" s="43" t="s">
        <v>65</v>
      </c>
      <c r="B54" s="42"/>
      <c r="C54" s="44"/>
      <c r="D54" s="44"/>
    </row>
    <row r="55" spans="1:6" x14ac:dyDescent="0.25">
      <c r="A55" s="43" t="s">
        <v>66</v>
      </c>
      <c r="B55" s="42"/>
      <c r="C55" s="44"/>
      <c r="D55" s="44"/>
    </row>
    <row r="56" spans="1:6" x14ac:dyDescent="0.25">
      <c r="A56" s="43" t="s">
        <v>67</v>
      </c>
      <c r="B56" s="42"/>
      <c r="C56" s="44"/>
      <c r="D56" s="44"/>
    </row>
  </sheetData>
  <mergeCells count="12">
    <mergeCell ref="A44:B44"/>
    <mergeCell ref="A28:B28"/>
    <mergeCell ref="A7:B8"/>
    <mergeCell ref="A17:B17"/>
    <mergeCell ref="A18:B18"/>
    <mergeCell ref="A19:B19"/>
    <mergeCell ref="A13:B13"/>
    <mergeCell ref="A16:B16"/>
    <mergeCell ref="A26:B26"/>
    <mergeCell ref="A15:B15"/>
    <mergeCell ref="A24:B24"/>
    <mergeCell ref="A9:A12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portrait" r:id="rId1"/>
  <headerFooter>
    <oddFooter>&amp;LAffaite 26S0011 - Infos véhicules_Lot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zoomScaleNormal="100" workbookViewId="0">
      <selection activeCell="B27" sqref="B27"/>
    </sheetView>
  </sheetViews>
  <sheetFormatPr baseColWidth="10" defaultColWidth="11.42578125" defaultRowHeight="15" x14ac:dyDescent="0.25"/>
  <cols>
    <col min="1" max="1" width="33" style="40" bestFit="1" customWidth="1"/>
    <col min="2" max="2" width="37.5703125" style="40" bestFit="1" customWidth="1"/>
    <col min="3" max="3" width="12.140625" style="65" bestFit="1" customWidth="1"/>
    <col min="4" max="4" width="10.42578125" style="66" customWidth="1"/>
    <col min="5" max="5" width="10.7109375" style="67" customWidth="1"/>
    <col min="6" max="6" width="11.85546875" style="67" bestFit="1" customWidth="1"/>
    <col min="7" max="7" width="9.7109375" style="66" customWidth="1"/>
    <col min="8" max="8" width="15.140625" style="67" customWidth="1"/>
    <col min="9" max="9" width="13.140625" style="66" customWidth="1"/>
    <col min="10" max="10" width="19" style="67" bestFit="1" customWidth="1"/>
    <col min="11" max="11" width="19" style="40" bestFit="1" customWidth="1"/>
    <col min="12" max="12" width="18.28515625" style="40" customWidth="1"/>
    <col min="13" max="13" width="20.7109375" bestFit="1" customWidth="1"/>
    <col min="14" max="16384" width="11.42578125" style="40"/>
  </cols>
  <sheetData>
    <row r="1" spans="1:13" ht="21" x14ac:dyDescent="0.25">
      <c r="A1" s="64" t="s">
        <v>10</v>
      </c>
    </row>
    <row r="2" spans="1:13" x14ac:dyDescent="0.25">
      <c r="A2" s="68"/>
    </row>
    <row r="3" spans="1:13" ht="18.75" x14ac:dyDescent="0.25">
      <c r="A3" s="69" t="s">
        <v>85</v>
      </c>
    </row>
    <row r="5" spans="1:13" x14ac:dyDescent="0.25">
      <c r="E5" s="112" t="s">
        <v>20</v>
      </c>
      <c r="F5" s="112"/>
      <c r="G5" s="112"/>
      <c r="H5" s="112"/>
    </row>
    <row r="7" spans="1:13" s="72" customFormat="1" ht="60" x14ac:dyDescent="0.25">
      <c r="A7" s="70" t="s">
        <v>30</v>
      </c>
      <c r="B7" s="70" t="s">
        <v>31</v>
      </c>
      <c r="C7" s="61" t="s">
        <v>25</v>
      </c>
      <c r="D7" s="61" t="s">
        <v>22</v>
      </c>
      <c r="E7" s="71" t="s">
        <v>23</v>
      </c>
      <c r="F7" s="71" t="s">
        <v>26</v>
      </c>
      <c r="G7" s="61" t="s">
        <v>24</v>
      </c>
      <c r="H7" s="71" t="s">
        <v>32</v>
      </c>
      <c r="I7" s="61" t="s">
        <v>37</v>
      </c>
      <c r="J7" s="71" t="s">
        <v>27</v>
      </c>
      <c r="K7" s="71" t="s">
        <v>28</v>
      </c>
      <c r="L7" s="33" t="s">
        <v>34</v>
      </c>
      <c r="M7" s="33" t="s">
        <v>88</v>
      </c>
    </row>
    <row r="8" spans="1:13" s="72" customFormat="1" ht="27.6" customHeight="1" x14ac:dyDescent="0.25">
      <c r="A8" s="73" t="s">
        <v>21</v>
      </c>
      <c r="B8" s="73" t="s">
        <v>80</v>
      </c>
      <c r="C8" s="62">
        <v>14400</v>
      </c>
      <c r="D8" s="74">
        <v>1</v>
      </c>
      <c r="E8" s="75"/>
      <c r="F8" s="75"/>
      <c r="G8" s="76"/>
      <c r="H8" s="75"/>
      <c r="I8" s="76"/>
      <c r="J8" s="75">
        <f>SUM(H8:I8)</f>
        <v>0</v>
      </c>
      <c r="K8" s="77">
        <f>J8*12</f>
        <v>0</v>
      </c>
      <c r="L8" s="77"/>
      <c r="M8" s="56"/>
    </row>
    <row r="9" spans="1:13" s="72" customFormat="1" ht="27.6" customHeight="1" x14ac:dyDescent="0.25">
      <c r="A9" s="70" t="s">
        <v>82</v>
      </c>
      <c r="B9" s="70" t="s">
        <v>81</v>
      </c>
      <c r="C9" s="86">
        <v>12000</v>
      </c>
      <c r="D9" s="61">
        <v>1</v>
      </c>
      <c r="E9" s="78"/>
      <c r="F9" s="78"/>
      <c r="G9" s="79"/>
      <c r="H9" s="78"/>
      <c r="I9" s="79"/>
      <c r="J9" s="80">
        <f>SUM(H9:I9)</f>
        <v>0</v>
      </c>
      <c r="K9" s="81">
        <f>J9*12</f>
        <v>0</v>
      </c>
      <c r="L9" s="81"/>
      <c r="M9" s="51"/>
    </row>
    <row r="10" spans="1:13" s="72" customFormat="1" ht="30" x14ac:dyDescent="0.25">
      <c r="A10" s="82" t="s">
        <v>83</v>
      </c>
      <c r="B10" s="82" t="s">
        <v>80</v>
      </c>
      <c r="C10" s="63">
        <v>6000</v>
      </c>
      <c r="D10" s="83">
        <v>1</v>
      </c>
      <c r="E10" s="80"/>
      <c r="F10" s="80"/>
      <c r="G10" s="84"/>
      <c r="H10" s="80"/>
      <c r="I10" s="84"/>
      <c r="J10" s="80">
        <f>SUM(H10:I10)</f>
        <v>0</v>
      </c>
      <c r="K10" s="81">
        <f>J10*12</f>
        <v>0</v>
      </c>
      <c r="L10" s="81"/>
      <c r="M10" s="60"/>
    </row>
    <row r="11" spans="1:13" ht="36" customHeight="1" x14ac:dyDescent="0.25">
      <c r="A11" s="34" t="s">
        <v>33</v>
      </c>
      <c r="B11" s="35"/>
      <c r="C11" s="36"/>
      <c r="D11" s="37"/>
      <c r="E11" s="38"/>
      <c r="F11" s="38"/>
      <c r="G11" s="37"/>
      <c r="H11" s="38"/>
      <c r="I11" s="39"/>
      <c r="J11" s="59">
        <f>SUM(J8:J10)</f>
        <v>0</v>
      </c>
      <c r="K11" s="60">
        <f>SUM(K8:K10)</f>
        <v>0</v>
      </c>
      <c r="L11" s="90"/>
      <c r="M11" s="92"/>
    </row>
    <row r="13" spans="1:13" x14ac:dyDescent="0.25">
      <c r="A13" s="85" t="s">
        <v>35</v>
      </c>
    </row>
    <row r="16" spans="1:13" x14ac:dyDescent="0.25">
      <c r="A16" s="94" t="s">
        <v>39</v>
      </c>
      <c r="B16" s="94"/>
      <c r="C16" s="113" t="s">
        <v>38</v>
      </c>
      <c r="D16" s="114"/>
    </row>
    <row r="17" spans="1:4" x14ac:dyDescent="0.25">
      <c r="A17" s="94" t="s">
        <v>40</v>
      </c>
      <c r="B17" s="94"/>
      <c r="C17" s="113" t="s">
        <v>38</v>
      </c>
      <c r="D17" s="114"/>
    </row>
  </sheetData>
  <mergeCells count="5">
    <mergeCell ref="E5:H5"/>
    <mergeCell ref="A16:B16"/>
    <mergeCell ref="C16:D16"/>
    <mergeCell ref="A17:B17"/>
    <mergeCell ref="C17:D17"/>
  </mergeCells>
  <printOptions horizontalCentered="1"/>
  <pageMargins left="0" right="0" top="0.35433070866141736" bottom="0.35433070866141736" header="0.31496062992125984" footer="0.31496062992125984"/>
  <pageSetup paperSize="9" scale="68" orientation="landscape" verticalDpi="0" r:id="rId1"/>
  <headerFooter>
    <oddFooter>&amp;LA&amp;10ffaite 26S0011 - BPU_Lot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tabSelected="1" zoomScaleNormal="100" zoomScaleSheetLayoutView="100" workbookViewId="0">
      <pane ySplit="8" topLeftCell="A42" activePane="bottomLeft" state="frozen"/>
      <selection pane="bottomLeft" activeCell="B63" sqref="B63"/>
    </sheetView>
  </sheetViews>
  <sheetFormatPr baseColWidth="10" defaultColWidth="9.140625" defaultRowHeight="15" x14ac:dyDescent="0.25"/>
  <cols>
    <col min="1" max="1" width="22.42578125" customWidth="1"/>
    <col min="2" max="2" width="37.85546875" customWidth="1"/>
    <col min="3" max="3" width="21.140625" customWidth="1"/>
    <col min="4" max="4" width="21.42578125" bestFit="1" customWidth="1"/>
    <col min="5" max="5" width="21.5703125" customWidth="1"/>
  </cols>
  <sheetData>
    <row r="1" spans="1:5" s="1" customFormat="1" ht="21" x14ac:dyDescent="0.35">
      <c r="A1" s="4" t="s">
        <v>42</v>
      </c>
    </row>
    <row r="2" spans="1:5" s="1" customFormat="1" x14ac:dyDescent="0.25"/>
    <row r="3" spans="1:5" s="1" customFormat="1" ht="18.75" x14ac:dyDescent="0.3">
      <c r="A3" s="20" t="s">
        <v>85</v>
      </c>
    </row>
    <row r="4" spans="1:5" s="1" customFormat="1" ht="15.75" x14ac:dyDescent="0.25">
      <c r="A4" s="5"/>
    </row>
    <row r="5" spans="1:5" s="1" customFormat="1" ht="15.75" x14ac:dyDescent="0.25">
      <c r="A5" s="5"/>
      <c r="C5" s="93" t="s">
        <v>20</v>
      </c>
      <c r="D5" s="93"/>
      <c r="E5" s="93"/>
    </row>
    <row r="6" spans="1:5" s="1" customFormat="1" x14ac:dyDescent="0.25"/>
    <row r="7" spans="1:5" s="2" customFormat="1" ht="30" x14ac:dyDescent="0.25">
      <c r="A7" s="101" t="s">
        <v>7</v>
      </c>
      <c r="B7" s="102"/>
      <c r="C7" s="21" t="s">
        <v>21</v>
      </c>
      <c r="D7" s="21" t="s">
        <v>74</v>
      </c>
      <c r="E7" s="21" t="s">
        <v>75</v>
      </c>
    </row>
    <row r="8" spans="1:5" s="10" customFormat="1" ht="45" x14ac:dyDescent="0.25">
      <c r="A8" s="101"/>
      <c r="B8" s="102"/>
      <c r="C8" s="22" t="s">
        <v>76</v>
      </c>
      <c r="D8" s="22" t="s">
        <v>76</v>
      </c>
      <c r="E8" s="22" t="s">
        <v>77</v>
      </c>
    </row>
    <row r="9" spans="1:5" s="1" customFormat="1" x14ac:dyDescent="0.25">
      <c r="A9" s="109" t="s">
        <v>0</v>
      </c>
      <c r="B9" s="3" t="s">
        <v>1</v>
      </c>
      <c r="C9" s="16"/>
      <c r="D9" s="16"/>
      <c r="E9" s="16"/>
    </row>
    <row r="10" spans="1:5" s="1" customFormat="1" x14ac:dyDescent="0.25">
      <c r="A10" s="110"/>
      <c r="B10" s="3" t="s">
        <v>2</v>
      </c>
      <c r="C10" s="17"/>
      <c r="D10" s="17"/>
      <c r="E10" s="17"/>
    </row>
    <row r="11" spans="1:5" s="1" customFormat="1" x14ac:dyDescent="0.25">
      <c r="A11" s="110"/>
      <c r="B11" s="3" t="s">
        <v>12</v>
      </c>
      <c r="C11" s="17"/>
      <c r="D11" s="17"/>
      <c r="E11" s="17"/>
    </row>
    <row r="12" spans="1:5" s="1" customFormat="1" x14ac:dyDescent="0.25">
      <c r="A12" s="111"/>
      <c r="B12" s="3" t="s">
        <v>13</v>
      </c>
      <c r="C12" s="17"/>
      <c r="D12" s="17"/>
      <c r="E12" s="17"/>
    </row>
    <row r="13" spans="1:5" s="1" customFormat="1" x14ac:dyDescent="0.25">
      <c r="A13" s="105" t="s">
        <v>8</v>
      </c>
      <c r="B13" s="106"/>
      <c r="C13" s="17"/>
      <c r="D13" s="17"/>
      <c r="E13" s="17"/>
    </row>
    <row r="14" spans="1:5" s="1" customFormat="1" x14ac:dyDescent="0.25">
      <c r="A14" s="14" t="s">
        <v>17</v>
      </c>
      <c r="B14" s="15"/>
      <c r="C14" s="17"/>
      <c r="D14" s="17"/>
      <c r="E14" s="17"/>
    </row>
    <row r="15" spans="1:5" s="1" customFormat="1" x14ac:dyDescent="0.25">
      <c r="A15" s="103" t="s">
        <v>11</v>
      </c>
      <c r="B15" s="104"/>
      <c r="C15" s="17"/>
      <c r="D15" s="17"/>
      <c r="E15" s="17"/>
    </row>
    <row r="16" spans="1:5" s="1" customFormat="1" x14ac:dyDescent="0.25">
      <c r="A16" s="103" t="s">
        <v>5</v>
      </c>
      <c r="B16" s="104"/>
      <c r="C16" s="17"/>
      <c r="D16" s="17"/>
      <c r="E16" s="17"/>
    </row>
    <row r="17" spans="1:5" s="1" customFormat="1" x14ac:dyDescent="0.25">
      <c r="A17" s="103" t="s">
        <v>3</v>
      </c>
      <c r="B17" s="104"/>
      <c r="C17" s="17"/>
      <c r="D17" s="17"/>
      <c r="E17" s="17"/>
    </row>
    <row r="18" spans="1:5" s="1" customFormat="1" x14ac:dyDescent="0.25">
      <c r="A18" s="103" t="s">
        <v>4</v>
      </c>
      <c r="B18" s="104"/>
      <c r="C18" s="17"/>
      <c r="D18" s="17"/>
      <c r="E18" s="17"/>
    </row>
    <row r="19" spans="1:5" s="1" customFormat="1" x14ac:dyDescent="0.25">
      <c r="A19" s="103" t="s">
        <v>19</v>
      </c>
      <c r="B19" s="104"/>
      <c r="C19" s="17"/>
      <c r="D19" s="17"/>
      <c r="E19" s="17"/>
    </row>
    <row r="20" spans="1:5" s="1" customFormat="1" x14ac:dyDescent="0.25">
      <c r="A20" s="13" t="s">
        <v>43</v>
      </c>
      <c r="B20" s="12"/>
      <c r="C20" s="18"/>
      <c r="D20" s="18"/>
      <c r="E20" s="18"/>
    </row>
    <row r="21" spans="1:5" s="1" customFormat="1" x14ac:dyDescent="0.25">
      <c r="A21" s="13" t="s">
        <v>44</v>
      </c>
      <c r="B21" s="12"/>
      <c r="C21" s="18"/>
      <c r="D21" s="18"/>
      <c r="E21" s="18"/>
    </row>
    <row r="22" spans="1:5" s="1" customFormat="1" x14ac:dyDescent="0.25">
      <c r="A22" s="13" t="s">
        <v>45</v>
      </c>
      <c r="B22" s="12"/>
      <c r="C22" s="18"/>
      <c r="D22" s="18"/>
      <c r="E22" s="18"/>
    </row>
    <row r="23" spans="1:5" s="1" customFormat="1" x14ac:dyDescent="0.25">
      <c r="A23" s="13" t="s">
        <v>18</v>
      </c>
      <c r="B23" s="12"/>
      <c r="C23" s="18"/>
      <c r="D23" s="18"/>
      <c r="E23" s="18"/>
    </row>
    <row r="24" spans="1:5" s="1" customFormat="1" x14ac:dyDescent="0.25">
      <c r="A24" s="103" t="s">
        <v>14</v>
      </c>
      <c r="B24" s="104"/>
      <c r="C24" s="18"/>
      <c r="D24" s="18"/>
      <c r="E24" s="18"/>
    </row>
    <row r="25" spans="1:5" s="1" customFormat="1" x14ac:dyDescent="0.25">
      <c r="A25" s="13" t="s">
        <v>15</v>
      </c>
      <c r="B25" s="9"/>
      <c r="C25" s="18"/>
      <c r="D25" s="18"/>
      <c r="E25" s="18"/>
    </row>
    <row r="26" spans="1:5" s="1" customFormat="1" x14ac:dyDescent="0.25">
      <c r="A26" s="107" t="s">
        <v>16</v>
      </c>
      <c r="B26" s="108"/>
      <c r="C26" s="17"/>
      <c r="D26" s="17"/>
      <c r="E26" s="17"/>
    </row>
    <row r="27" spans="1:5" s="1" customFormat="1" x14ac:dyDescent="0.25">
      <c r="A27" s="7" t="s">
        <v>41</v>
      </c>
      <c r="B27" s="7"/>
      <c r="C27" s="17"/>
      <c r="D27" s="17"/>
      <c r="E27" s="17"/>
    </row>
    <row r="28" spans="1:5" s="10" customFormat="1" ht="22.15" customHeight="1" x14ac:dyDescent="0.25">
      <c r="A28" s="100" t="s">
        <v>6</v>
      </c>
      <c r="B28" s="100"/>
      <c r="C28" s="19"/>
      <c r="D28" s="19"/>
      <c r="E28" s="19"/>
    </row>
    <row r="29" spans="1:5" s="1" customFormat="1" x14ac:dyDescent="0.25">
      <c r="A29" s="48" t="s">
        <v>46</v>
      </c>
      <c r="B29" s="49"/>
      <c r="C29" s="18"/>
      <c r="D29" s="18"/>
      <c r="E29" s="18"/>
    </row>
    <row r="30" spans="1:5" x14ac:dyDescent="0.25">
      <c r="A30" s="45" t="s">
        <v>47</v>
      </c>
      <c r="B30" s="46"/>
      <c r="C30" s="47"/>
      <c r="D30" s="47"/>
      <c r="E30" s="47"/>
    </row>
    <row r="31" spans="1:5" x14ac:dyDescent="0.25">
      <c r="A31" s="43" t="s">
        <v>48</v>
      </c>
      <c r="B31" s="42"/>
      <c r="C31" s="44"/>
      <c r="D31" s="44"/>
      <c r="E31" s="44"/>
    </row>
    <row r="32" spans="1:5" x14ac:dyDescent="0.25">
      <c r="A32" s="43" t="s">
        <v>49</v>
      </c>
      <c r="B32" s="42"/>
      <c r="C32" s="44"/>
      <c r="D32" s="44"/>
      <c r="E32" s="44"/>
    </row>
    <row r="33" spans="1:5" x14ac:dyDescent="0.25">
      <c r="A33" s="43" t="s">
        <v>50</v>
      </c>
      <c r="B33" s="42"/>
      <c r="C33" s="44"/>
      <c r="D33" s="44"/>
      <c r="E33" s="44"/>
    </row>
    <row r="34" spans="1:5" x14ac:dyDescent="0.25">
      <c r="A34" s="43" t="s">
        <v>51</v>
      </c>
      <c r="B34" s="42"/>
      <c r="C34" s="44"/>
      <c r="D34" s="44"/>
      <c r="E34" s="44"/>
    </row>
    <row r="35" spans="1:5" x14ac:dyDescent="0.25">
      <c r="A35" s="43" t="s">
        <v>57</v>
      </c>
      <c r="B35" s="42"/>
      <c r="C35" s="44"/>
      <c r="D35" s="44"/>
      <c r="E35" s="44"/>
    </row>
    <row r="36" spans="1:5" x14ac:dyDescent="0.25">
      <c r="A36" s="43" t="s">
        <v>52</v>
      </c>
      <c r="B36" s="42"/>
      <c r="C36" s="44"/>
      <c r="D36" s="44"/>
      <c r="E36" s="44"/>
    </row>
    <row r="37" spans="1:5" x14ac:dyDescent="0.25">
      <c r="A37" s="43" t="s">
        <v>71</v>
      </c>
      <c r="B37" s="42"/>
      <c r="C37" s="44"/>
      <c r="D37" s="44"/>
      <c r="E37" s="44"/>
    </row>
    <row r="38" spans="1:5" x14ac:dyDescent="0.25">
      <c r="A38" s="43" t="s">
        <v>54</v>
      </c>
      <c r="B38" s="42"/>
      <c r="C38" s="44"/>
      <c r="D38" s="44"/>
      <c r="E38" s="44"/>
    </row>
    <row r="39" spans="1:5" x14ac:dyDescent="0.25">
      <c r="A39" s="43" t="s">
        <v>89</v>
      </c>
      <c r="B39" s="42"/>
      <c r="C39" s="44"/>
      <c r="D39" s="44"/>
      <c r="E39" s="44"/>
    </row>
    <row r="40" spans="1:5" s="25" customFormat="1" ht="31.15" customHeight="1" x14ac:dyDescent="0.25">
      <c r="A40" s="115" t="s">
        <v>78</v>
      </c>
      <c r="B40" s="116"/>
      <c r="C40" s="51"/>
      <c r="D40" s="51"/>
      <c r="E40" s="51"/>
    </row>
    <row r="41" spans="1:5" s="25" customFormat="1" x14ac:dyDescent="0.25">
      <c r="A41" s="53" t="s">
        <v>79</v>
      </c>
      <c r="B41" s="52"/>
      <c r="C41" s="51"/>
      <c r="D41" s="51"/>
      <c r="E41" s="51"/>
    </row>
    <row r="42" spans="1:5" x14ac:dyDescent="0.25">
      <c r="A42" s="43" t="s">
        <v>58</v>
      </c>
      <c r="B42" s="42"/>
      <c r="C42" s="44"/>
      <c r="D42" s="44"/>
      <c r="E42" s="44"/>
    </row>
    <row r="43" spans="1:5" x14ac:dyDescent="0.25">
      <c r="A43" s="43" t="s">
        <v>56</v>
      </c>
      <c r="B43" s="42"/>
      <c r="C43" s="44"/>
      <c r="D43" s="44"/>
      <c r="E43" s="44"/>
    </row>
    <row r="44" spans="1:5" x14ac:dyDescent="0.25">
      <c r="A44" s="43" t="s">
        <v>70</v>
      </c>
      <c r="B44" s="42"/>
      <c r="C44" s="44"/>
      <c r="D44" s="44"/>
      <c r="E44" s="44"/>
    </row>
    <row r="45" spans="1:5" x14ac:dyDescent="0.25">
      <c r="A45" s="43" t="s">
        <v>53</v>
      </c>
      <c r="B45" s="42"/>
      <c r="C45" s="44"/>
      <c r="D45" s="44"/>
      <c r="E45" s="44"/>
    </row>
    <row r="46" spans="1:5" s="25" customFormat="1" ht="61.15" customHeight="1" x14ac:dyDescent="0.25">
      <c r="A46" s="98" t="s">
        <v>69</v>
      </c>
      <c r="B46" s="99"/>
      <c r="C46" s="50"/>
      <c r="D46" s="50"/>
      <c r="E46" s="50"/>
    </row>
    <row r="47" spans="1:5" x14ac:dyDescent="0.25">
      <c r="A47" s="45" t="s">
        <v>68</v>
      </c>
      <c r="B47" s="46"/>
      <c r="C47" s="47"/>
      <c r="D47" s="47"/>
      <c r="E47" s="47"/>
    </row>
    <row r="48" spans="1:5" x14ac:dyDescent="0.25">
      <c r="A48" s="43" t="s">
        <v>59</v>
      </c>
      <c r="B48" s="42"/>
      <c r="C48" s="44"/>
      <c r="D48" s="44"/>
      <c r="E48" s="44"/>
    </row>
    <row r="49" spans="1:5" x14ac:dyDescent="0.25">
      <c r="A49" s="43" t="s">
        <v>87</v>
      </c>
      <c r="B49" s="42"/>
      <c r="C49" s="44"/>
      <c r="D49" s="44"/>
      <c r="E49" s="44"/>
    </row>
    <row r="50" spans="1:5" x14ac:dyDescent="0.25">
      <c r="A50" s="43" t="s">
        <v>60</v>
      </c>
      <c r="B50" s="42"/>
      <c r="C50" s="44"/>
      <c r="D50" s="44"/>
      <c r="E50" s="44"/>
    </row>
    <row r="51" spans="1:5" x14ac:dyDescent="0.25">
      <c r="A51" s="43" t="s">
        <v>61</v>
      </c>
      <c r="B51" s="42"/>
      <c r="C51" s="44"/>
      <c r="D51" s="44"/>
      <c r="E51" s="44"/>
    </row>
    <row r="52" spans="1:5" x14ac:dyDescent="0.25">
      <c r="A52" s="43" t="s">
        <v>62</v>
      </c>
      <c r="B52" s="42"/>
      <c r="C52" s="44"/>
      <c r="D52" s="44"/>
      <c r="E52" s="44"/>
    </row>
    <row r="53" spans="1:5" x14ac:dyDescent="0.25">
      <c r="A53" s="43" t="s">
        <v>63</v>
      </c>
      <c r="B53" s="42"/>
      <c r="C53" s="44"/>
      <c r="D53" s="44"/>
      <c r="E53" s="44"/>
    </row>
    <row r="54" spans="1:5" x14ac:dyDescent="0.25">
      <c r="A54" s="43" t="s">
        <v>86</v>
      </c>
      <c r="B54" s="42"/>
      <c r="C54" s="44"/>
      <c r="D54" s="44"/>
      <c r="E54" s="44"/>
    </row>
    <row r="55" spans="1:5" x14ac:dyDescent="0.25">
      <c r="A55" s="43" t="s">
        <v>64</v>
      </c>
      <c r="B55" s="42"/>
      <c r="C55" s="44"/>
      <c r="D55" s="44"/>
      <c r="E55" s="44"/>
    </row>
    <row r="56" spans="1:5" x14ac:dyDescent="0.25">
      <c r="A56" s="43" t="s">
        <v>65</v>
      </c>
      <c r="B56" s="42"/>
      <c r="C56" s="44"/>
      <c r="D56" s="44"/>
      <c r="E56" s="44"/>
    </row>
    <row r="57" spans="1:5" x14ac:dyDescent="0.25">
      <c r="A57" s="43" t="s">
        <v>66</v>
      </c>
      <c r="B57" s="42"/>
      <c r="C57" s="44"/>
      <c r="D57" s="44"/>
      <c r="E57" s="44"/>
    </row>
    <row r="58" spans="1:5" x14ac:dyDescent="0.25">
      <c r="A58" s="43" t="s">
        <v>67</v>
      </c>
      <c r="B58" s="42"/>
      <c r="C58" s="44"/>
      <c r="D58" s="44"/>
      <c r="E58" s="44"/>
    </row>
  </sheetData>
  <mergeCells count="14">
    <mergeCell ref="A46:B46"/>
    <mergeCell ref="C5:E5"/>
    <mergeCell ref="A40:B40"/>
    <mergeCell ref="A17:B17"/>
    <mergeCell ref="A18:B18"/>
    <mergeCell ref="A19:B19"/>
    <mergeCell ref="A24:B24"/>
    <mergeCell ref="A26:B26"/>
    <mergeCell ref="A28:B28"/>
    <mergeCell ref="A7:B8"/>
    <mergeCell ref="A9:A12"/>
    <mergeCell ref="A13:B13"/>
    <mergeCell ref="A15:B15"/>
    <mergeCell ref="A16:B16"/>
  </mergeCells>
  <pageMargins left="0.31496062992125984" right="0.31496062992125984" top="0.35433070866141736" bottom="0.55118110236220474" header="0.31496062992125984" footer="0.31496062992125984"/>
  <pageSetup paperSize="9" scale="83" orientation="portrait" r:id="rId1"/>
  <headerFooter>
    <oddFooter>&amp;LAffaite 26S0011 - Infos véhicules_Lot 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6A990E4ADA4347BD02472B18AC985D" ma:contentTypeVersion="2" ma:contentTypeDescription="Crée un document." ma:contentTypeScope="" ma:versionID="fe26c46f21257df88b81cbcc7d7d55b4">
  <xsd:schema xmlns:xsd="http://www.w3.org/2001/XMLSchema" xmlns:xs="http://www.w3.org/2001/XMLSchema" xmlns:p="http://schemas.microsoft.com/office/2006/metadata/properties" xmlns:ns2="20157b25-b72e-40b5-9077-b771952a2071" targetNamespace="http://schemas.microsoft.com/office/2006/metadata/properties" ma:root="true" ma:fieldsID="7080811fc8fac7b9c515365945a57702" ns2:_="">
    <xsd:import namespace="20157b25-b72e-40b5-9077-b771952a2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157b25-b72e-40b5-9077-b771952a2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91A055-A783-4687-9880-0DB64D751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157b25-b72e-40b5-9077-b771952a20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77033E-775B-4959-9C3D-8DB10B773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1452A-7763-4ED8-B0A6-7EBE0D7E348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0157b25-b72e-40b5-9077-b771952a207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BPU_LOT1</vt:lpstr>
      <vt:lpstr>Cadre réponse_info auto_lot 1</vt:lpstr>
      <vt:lpstr>BPU_LOT2</vt:lpstr>
      <vt:lpstr>Cadre réponse_info auto_lot 2</vt:lpstr>
      <vt:lpstr>'Cadre réponse_info auto_lot 1'!Impression_des_titres</vt:lpstr>
      <vt:lpstr>'Cadre réponse_info auto_lot 2'!Impression_des_titres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0x010100296A990E4ADA4347BD02472B18AC985D</vt:lpwstr>
  </property>
</Properties>
</file>